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N17"/>
  <c r="E17"/>
  <c r="O17"/>
  <c r="F17"/>
  <c r="P17"/>
  <c r="D17"/>
  <c r="R27"/>
  <c r="N27"/>
  <c r="E27"/>
  <c r="O27"/>
  <c r="F27"/>
  <c r="P27"/>
  <c r="D27"/>
  <c r="R32"/>
  <c r="N32"/>
  <c r="E32"/>
  <c r="O32"/>
  <c r="F32"/>
  <c r="P32"/>
  <c r="D32"/>
  <c r="G39"/>
  <c r="N22"/>
  <c r="E22"/>
  <c r="F22"/>
  <c r="D22"/>
  <c r="O22"/>
  <c r="P22"/>
  <c r="H8"/>
  <c r="R8" s="1"/>
  <c r="G12"/>
  <c r="H13"/>
  <c r="R13" s="1"/>
  <c r="R17" s="1"/>
  <c r="H18"/>
  <c r="R18" s="1"/>
  <c r="R22" s="1"/>
  <c r="H23"/>
  <c r="R23" s="1"/>
  <c r="H28"/>
  <c r="R28" s="1"/>
  <c r="H33"/>
  <c r="R33" s="1"/>
  <c r="R37" s="1"/>
  <c r="Q39"/>
  <c r="H32" l="1"/>
  <c r="I31" s="1"/>
  <c r="S31" s="1"/>
  <c r="H27"/>
  <c r="I26" s="1"/>
  <c r="S26" s="1"/>
  <c r="H17"/>
  <c r="I16" s="1"/>
  <c r="S16" s="1"/>
  <c r="H37"/>
  <c r="I36" s="1"/>
  <c r="S36" s="1"/>
  <c r="O39"/>
  <c r="E39"/>
  <c r="R12"/>
  <c r="R39" s="1"/>
  <c r="N12"/>
  <c r="N39" s="1"/>
  <c r="E12"/>
  <c r="O12"/>
  <c r="F12"/>
  <c r="F39" s="1"/>
  <c r="P12"/>
  <c r="P39" s="1"/>
  <c r="H12"/>
  <c r="D12"/>
  <c r="D39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<sst xmlns="http://schemas.openxmlformats.org/spreadsheetml/2006/main" count="114" uniqueCount="71">
  <si>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</si>
  <si>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</si>
  <si>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</si>
  <si>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</si>
  <si>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</si>
  <si>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12.2.2022</t>
  </si>
  <si>
    <t>Domácí</t>
  </si>
  <si>
    <t>TJ Sokol Chvalíkovice</t>
  </si>
  <si>
    <t>Hosté</t>
  </si>
  <si>
    <t>TJ Horní Benešov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</si>
  <si>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</si>
  <si>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</si>
  <si>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</si>
  <si>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</si>
  <si>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</si>
  <si>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</si>
  <si>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</si>
  <si>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</si>
  <si>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</si>
  <si>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</si>
  <si>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</si>
  <si>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Mückstein</t>
  </si>
  <si>
    <t>Matušek</t>
  </si>
  <si>
    <t>Jonas</t>
  </si>
  <si>
    <t>Josef</t>
  </si>
  <si>
    <t>Staněk</t>
  </si>
  <si>
    <t>Janák</t>
  </si>
  <si>
    <t>Jiří</t>
  </si>
  <si>
    <t>Jan</t>
  </si>
  <si>
    <t>Hendrych</t>
  </si>
  <si>
    <t>Zeman</t>
  </si>
  <si>
    <t>Radek</t>
  </si>
  <si>
    <t>Luděk</t>
  </si>
  <si>
    <t>Pečinka</t>
  </si>
  <si>
    <t>Otto</t>
  </si>
  <si>
    <t>Vladislav</t>
  </si>
  <si>
    <t>Dankovič</t>
  </si>
  <si>
    <t>Aleš</t>
  </si>
  <si>
    <t>Petr</t>
  </si>
  <si>
    <t>Rak</t>
  </si>
  <si>
    <t>David</t>
  </si>
  <si>
    <t>Celkový výkon družstva  </t>
  </si>
  <si>
    <t>Vedoucí družstva         Jméno:</t>
  </si>
  <si>
    <t>Aleš Staněk</t>
  </si>
  <si>
    <t>Bodový zisk</t>
  </si>
  <si>
    <t>Petr Dankovič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</si>
  <si>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</si>
  <si>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</si>
  <si>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</si>
  <si>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</si>
  <si>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</si>
  <si>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</si>
  <si>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</si>
  <si>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</si>
  <si>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</si>
  <si>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</si>
  <si>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</si>
  <si>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</si>
  <si>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</si>
  <si>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</si>
  <si>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</si>
  <si>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</si>
  <si>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</si>
  <si>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</si>
  <si>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</si>
  <si>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</si>
  <si>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</si>
  <si>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</si>
  <si>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</si>
  <si>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</si>
  <si>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12.2.2022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</si>
</sst>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45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57</v>
      </c>
      <c r="P8" s="12">
        <v>1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45</v>
      </c>
      <c r="F9" s="18">
        <v>0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62</v>
      </c>
      <c r="P9" s="18">
        <v>0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34</v>
      </c>
      <c r="P10" s="18">
        <v>4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42</v>
      </c>
      <c r="F11" s="23">
        <v>3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54</v>
      </c>
      <c r="P11" s="23">
        <v>1</v>
      </c>
      <c r="Q11" s="24">
        <f>IF(AND(ISBLANK(N11),ISBLANK(O11)),"",N11+O11)</f>
        <v>141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22935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536</v>
      </c>
      <c r="H12" s="27">
        <f>IF(ISNUMBER($G12),SUM(H8:H11),"")</f>
        <v>1</v>
      </c>
      <c r="I12" s="99"/>
      <c r="K12" s="96">
        <v>21044</v>
      </c>
      <c r="L12" s="97"/>
      <c r="M12" s="26" t="s">
        <v>18</v>
      </c>
      <c r="N12" s="27">
        <f>IF(ISNUMBER($G12),SUM(N8:N11),"")</f>
        <v>348</v>
      </c>
      <c r="O12" s="28">
        <f>IF(ISNUMBER($G12),SUM(O8:O11),"")</f>
        <v>207</v>
      </c>
      <c r="P12" s="28">
        <f>IF(ISNUMBER($G12),SUM(P8:P11),"")</f>
        <v>6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54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44</v>
      </c>
      <c r="P13" s="12">
        <v>4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36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53</v>
      </c>
      <c r="P14" s="18">
        <v>2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51</v>
      </c>
      <c r="F15" s="18">
        <v>0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24</v>
      </c>
      <c r="P15" s="18">
        <v>4</v>
      </c>
      <c r="Q15" s="19">
        <f>IF(AND(ISBLANK(N15),ISBLANK(O15)),"",N15+O15)</f>
        <v>106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2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99</v>
      </c>
      <c r="O16" s="23">
        <v>35</v>
      </c>
      <c r="P16" s="23">
        <v>5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536</v>
      </c>
      <c r="H17" s="27">
        <f>IF(ISNUMBER($G17),SUM(H13:H16),"")</f>
        <v>3</v>
      </c>
      <c r="I17" s="99"/>
      <c r="K17" s="96">
        <v>26824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156</v>
      </c>
      <c r="P17" s="28">
        <f>IF(ISNUMBER($G17),SUM(P13:P16),"")</f>
        <v>15</v>
      </c>
      <c r="Q17" s="29">
        <f>IF(SUM($G13:$G16)+SUM($Q13:$Q16)&gt;0,SUM(Q13:Q16),"")</f>
        <v>522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42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45</v>
      </c>
      <c r="P18" s="12">
        <v>3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2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45</v>
      </c>
      <c r="F20" s="18">
        <v>2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104</v>
      </c>
      <c r="O20" s="18">
        <v>44</v>
      </c>
      <c r="P20" s="18">
        <v>1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60</v>
      </c>
      <c r="F21" s="23">
        <v>1</v>
      </c>
      <c r="G21" s="24">
        <f>IF(AND(ISBLANK(D21),ISBLANK(E21)),"",D21+E21)</f>
        <v>156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71</v>
      </c>
      <c r="P21" s="23">
        <v>0</v>
      </c>
      <c r="Q21" s="24">
        <f>IF(AND(ISBLANK(N21),ISBLANK(O21)),"",N21+O21)</f>
        <v>168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183</v>
      </c>
      <c r="F22" s="28">
        <f>IF(ISNUMBER($G22),SUM(F18:F21),"")</f>
        <v>7</v>
      </c>
      <c r="G22" s="29">
        <f>IF(SUM($G18:$G21)+SUM($Q18:$Q21)&gt;0,SUM(G18:G21),"")</f>
        <v>551</v>
      </c>
      <c r="H22" s="27">
        <f>IF(ISNUMBER($G22),SUM(H18:H21),"")</f>
        <v>1</v>
      </c>
      <c r="I22" s="99"/>
      <c r="K22" s="96">
        <v>18504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205</v>
      </c>
      <c r="P22" s="28">
        <f>IF(ISNUMBER($G22),SUM(P18:P21),"")</f>
        <v>6</v>
      </c>
      <c r="Q22" s="29">
        <f>IF(SUM($G18:$G21)+SUM($Q18:$Q21)&gt;0,SUM(Q18:Q21),"")</f>
        <v>579</v>
      </c>
      <c r="R22" s="27">
        <f>IF(ISNUMBER($G22),SUM(R18:R21),"")</f>
        <v>3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94</v>
      </c>
      <c r="E23" s="12">
        <v>40</v>
      </c>
      <c r="F23" s="12">
        <v>0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106</v>
      </c>
      <c r="O23" s="12">
        <v>52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39</v>
      </c>
      <c r="F24" s="18">
        <v>2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45</v>
      </c>
      <c r="F25" s="18">
        <v>4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99</v>
      </c>
      <c r="O25" s="18">
        <v>42</v>
      </c>
      <c r="P25" s="18">
        <v>1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34</v>
      </c>
      <c r="F26" s="23">
        <v>0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44</v>
      </c>
      <c r="P26" s="23">
        <v>1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23174</v>
      </c>
      <c r="B27" s="97"/>
      <c r="C27" s="26" t="s">
        <v>18</v>
      </c>
      <c r="D27" s="27">
        <f>IF(ISNUMBER($G27),SUM(D23:D26),"")</f>
        <v>383</v>
      </c>
      <c r="E27" s="28">
        <f>IF(ISNUMBER($G27),SUM(E23:E26),"")</f>
        <v>158</v>
      </c>
      <c r="F27" s="28">
        <f>IF(ISNUMBER($G27),SUM(F23:F26),"")</f>
        <v>6</v>
      </c>
      <c r="G27" s="29">
        <f>IF(SUM($G23:$G26)+SUM($Q23:$Q26)&gt;0,SUM(G23:G26),"")</f>
        <v>541</v>
      </c>
      <c r="H27" s="27">
        <f>IF(ISNUMBER($G27),SUM(H23:H26),"")</f>
        <v>1</v>
      </c>
      <c r="I27" s="99"/>
      <c r="K27" s="96">
        <v>15835</v>
      </c>
      <c r="L27" s="97"/>
      <c r="M27" s="26" t="s">
        <v>18</v>
      </c>
      <c r="N27" s="27">
        <f>IF(ISNUMBER($G27),SUM(N23:N26),"")</f>
        <v>396</v>
      </c>
      <c r="O27" s="28">
        <f>IF(ISNUMBER($G27),SUM(O23:O26),"")</f>
        <v>181</v>
      </c>
      <c r="P27" s="28">
        <f>IF(ISNUMBER($G27),SUM(P23:P26),"")</f>
        <v>2</v>
      </c>
      <c r="Q27" s="29">
        <f>IF(SUM($G23:$G26)+SUM($Q23:$Q26)&gt;0,SUM(Q23:Q26),"")</f>
        <v>577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92</v>
      </c>
      <c r="E28" s="12">
        <v>44</v>
      </c>
      <c r="F28" s="12">
        <v>1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86</v>
      </c>
      <c r="O28" s="12">
        <v>57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115</v>
      </c>
      <c r="E29" s="18">
        <v>53</v>
      </c>
      <c r="F29" s="18">
        <v>0</v>
      </c>
      <c r="G29" s="19">
        <f>IF(AND(ISBLANK(D29),ISBLANK(E29)),"",D29+E29)</f>
        <v>168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103</v>
      </c>
      <c r="E30" s="18">
        <v>54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53</v>
      </c>
      <c r="P30" s="18">
        <v>0</v>
      </c>
      <c r="Q30" s="19">
        <f>IF(AND(ISBLANK(N30),ISBLANK(O30)),"",N30+O30)</f>
        <v>144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53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36</v>
      </c>
      <c r="P31" s="23">
        <v>0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398</v>
      </c>
      <c r="E32" s="28">
        <f>IF(ISNUMBER($G32),SUM(E28:E31),"")</f>
        <v>204</v>
      </c>
      <c r="F32" s="28">
        <f>IF(ISNUMBER($G32),SUM(F28:F31),"")</f>
        <v>2</v>
      </c>
      <c r="G32" s="29">
        <f>IF(SUM($G28:$G31)+SUM($Q28:$Q31)&gt;0,SUM(G28:G31),"")</f>
        <v>602</v>
      </c>
      <c r="H32" s="27">
        <f>IF(ISNUMBER($G32),SUM(H28:H31),"")</f>
        <v>3</v>
      </c>
      <c r="I32" s="99"/>
      <c r="K32" s="96">
        <v>23344</v>
      </c>
      <c r="L32" s="97"/>
      <c r="M32" s="26" t="s">
        <v>18</v>
      </c>
      <c r="N32" s="27">
        <f>IF(ISNUMBER($G32),SUM(N28:N31),"")</f>
        <v>349</v>
      </c>
      <c r="O32" s="28">
        <f>IF(ISNUMBER($G32),SUM(O28:O31),"")</f>
        <v>182</v>
      </c>
      <c r="P32" s="28">
        <f>IF(ISNUMBER($G32),SUM(P28:P31),"")</f>
        <v>1</v>
      </c>
      <c r="Q32" s="29">
        <f>IF(SUM($G28:$G31)+SUM($Q28:$Q31)&gt;0,SUM(Q28:Q31),"")</f>
        <v>531</v>
      </c>
      <c r="R32" s="27">
        <f>IF(ISNUMBER($G32),SUM(R28:R31),"")</f>
        <v>1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102</v>
      </c>
      <c r="E33" s="12">
        <v>44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90</v>
      </c>
      <c r="O33" s="12">
        <v>45</v>
      </c>
      <c r="P33" s="12">
        <v>0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74</v>
      </c>
      <c r="E34" s="18">
        <v>35</v>
      </c>
      <c r="F34" s="18">
        <v>3</v>
      </c>
      <c r="G34" s="19">
        <f>IF(AND(ISBLANK(D34),ISBLANK(E34)),"",D34+E34)</f>
        <v>109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4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27</v>
      </c>
      <c r="F35" s="18">
        <v>4</v>
      </c>
      <c r="G35" s="19">
        <f>IF(AND(ISBLANK(D35),ISBLANK(E35)),"",D35+E35)</f>
        <v>118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98</v>
      </c>
      <c r="O35" s="18">
        <v>44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57</v>
      </c>
      <c r="P36" s="23">
        <v>0</v>
      </c>
      <c r="Q36" s="24">
        <f>IF(AND(ISBLANK(N36),ISBLANK(O36)),"",N36+O36)</f>
        <v>149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151</v>
      </c>
      <c r="F37" s="28">
        <f>IF(ISNUMBER($G37),SUM(F33:F36),"")</f>
        <v>7</v>
      </c>
      <c r="G37" s="29">
        <f>IF(SUM($G33:$G36)+SUM($Q33:$Q36)&gt;0,SUM(G33:G36),"")</f>
        <v>507</v>
      </c>
      <c r="H37" s="27">
        <f>IF(ISNUMBER($G37),SUM(H33:H36),"")</f>
        <v>1</v>
      </c>
      <c r="I37" s="99"/>
      <c r="K37" s="96">
        <v>7398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553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2216</v>
      </c>
      <c r="E39" s="34">
        <f>IF(ISNUMBER($G39),SUM(E12,E17,E22,E27,E32,E37),"")</f>
        <v>1057</v>
      </c>
      <c r="F39" s="34">
        <f>IF(ISNUMBER($G39),SUM(F12,F17,F22,F27,F32,F37),"")</f>
        <v>31</v>
      </c>
      <c r="G39" s="35">
        <f>IF(SUM($G$8:$G$37)+SUM($Q$8:$Q$37)&gt;0,SUM(G12,G17,G22,G27,G32,G37),"")</f>
        <v>3273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2205</v>
      </c>
      <c r="O39" s="34">
        <f>IF(ISNUMBER($G39),SUM(O12,O17,O22,O27,O32,O37),"")</f>
        <v>1112</v>
      </c>
      <c r="P39" s="34">
        <f>IF(ISNUMBER($G39),SUM(P12,P17,P22,P27,P32,P37),"")</f>
        <v>35</v>
      </c>
      <c r="Q39" s="35">
        <f>IF(SUM($G$8:$G$37)+SUM($Q$8:$Q$37)&gt;0,SUM(Q12,Q17,Q22,Q27,Q32,Q37),"")</f>
        <v>3317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Horní Benešov ˝B˝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2022-02-12T19:52:45Z</dcterms:modified>
</cp:coreProperties>
</file>